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689EAE11-C65D-44CB-886C-3D3797FA1280}" xr6:coauthVersionLast="47" xr6:coauthVersionMax="47" xr10:uidLastSave="{00000000-0000-0000-0000-000000000000}"/>
  <bookViews>
    <workbookView xWindow="8100" yWindow="2250" windowWidth="28800" windowHeight="15345" xr2:uid="{00000000-000D-0000-FFFF-FFFF00000000}"/>
  </bookViews>
  <sheets>
    <sheet name="板 1 - Sheet1" sheetId="1" r:id="rId1"/>
  </sheets>
  <definedNames>
    <definedName name="MethodPointer1">-878947680</definedName>
    <definedName name="MethodPointer2">211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" l="1"/>
  <c r="F49" i="1"/>
  <c r="F50" i="1"/>
  <c r="G50" i="1"/>
  <c r="H50" i="1"/>
  <c r="I50" i="1"/>
  <c r="J50" i="1"/>
  <c r="K50" i="1"/>
  <c r="F51" i="1"/>
  <c r="G51" i="1"/>
  <c r="H51" i="1"/>
  <c r="I51" i="1"/>
  <c r="J51" i="1"/>
  <c r="K51" i="1"/>
  <c r="L50" i="1"/>
  <c r="L51" i="1"/>
  <c r="H49" i="1"/>
  <c r="I49" i="1"/>
  <c r="J49" i="1"/>
  <c r="K49" i="1"/>
  <c r="L49" i="1"/>
  <c r="F47" i="1"/>
  <c r="E47" i="1"/>
  <c r="E36" i="1"/>
  <c r="F36" i="1"/>
  <c r="G36" i="1"/>
  <c r="H36" i="1"/>
  <c r="I36" i="1"/>
  <c r="J36" i="1"/>
  <c r="K36" i="1"/>
  <c r="L36" i="1"/>
  <c r="E37" i="1"/>
  <c r="F37" i="1"/>
  <c r="G37" i="1"/>
  <c r="H37" i="1"/>
  <c r="I37" i="1"/>
  <c r="J37" i="1"/>
  <c r="K37" i="1"/>
  <c r="L37" i="1"/>
  <c r="E38" i="1"/>
  <c r="F38" i="1"/>
  <c r="G38" i="1"/>
  <c r="H38" i="1"/>
  <c r="I38" i="1"/>
  <c r="J38" i="1"/>
  <c r="K38" i="1"/>
  <c r="L38" i="1"/>
  <c r="E39" i="1"/>
  <c r="F39" i="1"/>
  <c r="G39" i="1"/>
  <c r="H39" i="1"/>
  <c r="I39" i="1"/>
  <c r="J39" i="1"/>
  <c r="K39" i="1"/>
  <c r="L39" i="1"/>
  <c r="E40" i="1"/>
  <c r="F40" i="1"/>
  <c r="G40" i="1"/>
  <c r="H40" i="1"/>
  <c r="I40" i="1"/>
  <c r="J40" i="1"/>
  <c r="K40" i="1"/>
  <c r="L40" i="1"/>
  <c r="F35" i="1"/>
  <c r="G35" i="1"/>
  <c r="H35" i="1"/>
  <c r="I35" i="1"/>
  <c r="J35" i="1"/>
  <c r="K35" i="1"/>
  <c r="L35" i="1"/>
  <c r="E35" i="1"/>
  <c r="N33" i="1"/>
</calcChain>
</file>

<file path=xl/sharedStrings.xml><?xml version="1.0" encoding="utf-8"?>
<sst xmlns="http://schemas.openxmlformats.org/spreadsheetml/2006/main" count="33" uniqueCount="33">
  <si>
    <t>软件版本</t>
  </si>
  <si>
    <t>3.08.01</t>
  </si>
  <si>
    <r>
      <t>实验文件路径</t>
    </r>
    <r>
      <rPr>
        <sz val="10"/>
        <rFont val="Arial"/>
        <family val="2"/>
      </rPr>
      <t>:</t>
    </r>
  </si>
  <si>
    <r>
      <t>G:\xch</t>
    </r>
    <r>
      <rPr>
        <sz val="10"/>
        <rFont val="宋体"/>
        <family val="3"/>
        <charset val="134"/>
      </rPr>
      <t>存活率</t>
    </r>
    <r>
      <rPr>
        <sz val="10"/>
        <rFont val="Arial"/>
        <family val="2"/>
      </rPr>
      <t>.xpt</t>
    </r>
  </si>
  <si>
    <r>
      <t>方案文件路径</t>
    </r>
    <r>
      <rPr>
        <sz val="10"/>
        <rFont val="Arial"/>
        <family val="2"/>
      </rPr>
      <t>:</t>
    </r>
  </si>
  <si>
    <t>板编号</t>
  </si>
  <si>
    <r>
      <t>板</t>
    </r>
    <r>
      <rPr>
        <sz val="10"/>
        <rFont val="Arial"/>
        <family val="2"/>
      </rPr>
      <t xml:space="preserve"> 1</t>
    </r>
  </si>
  <si>
    <t>日期</t>
  </si>
  <si>
    <t>时间</t>
  </si>
  <si>
    <r>
      <t>检测仪类型</t>
    </r>
    <r>
      <rPr>
        <sz val="10"/>
        <rFont val="Arial"/>
        <family val="2"/>
      </rPr>
      <t>:</t>
    </r>
  </si>
  <si>
    <t>Synergy H1</t>
  </si>
  <si>
    <r>
      <t>检测仪序列号</t>
    </r>
    <r>
      <rPr>
        <sz val="10"/>
        <rFont val="Arial"/>
        <family val="2"/>
      </rPr>
      <t>:</t>
    </r>
  </si>
  <si>
    <t>检测类型</t>
  </si>
  <si>
    <t>检测仪</t>
  </si>
  <si>
    <t>程序详细信息</t>
  </si>
  <si>
    <t>板类型</t>
  </si>
  <si>
    <t>96 WELL PLATE</t>
  </si>
  <si>
    <t>完成后弹出板</t>
  </si>
  <si>
    <t>检测</t>
  </si>
  <si>
    <r>
      <t>吸收光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终点</t>
    </r>
  </si>
  <si>
    <t>全板</t>
  </si>
  <si>
    <r>
      <t>波长</t>
    </r>
    <r>
      <rPr>
        <sz val="10"/>
        <rFont val="Arial"/>
        <family val="2"/>
      </rPr>
      <t>:  450</t>
    </r>
  </si>
  <si>
    <r>
      <t>检测速度</t>
    </r>
    <r>
      <rPr>
        <sz val="10"/>
        <rFont val="Arial"/>
        <family val="2"/>
      </rPr>
      <t xml:space="preserve">: </t>
    </r>
    <r>
      <rPr>
        <sz val="10"/>
        <rFont val="宋体"/>
        <family val="3"/>
        <charset val="134"/>
      </rPr>
      <t>正常</t>
    </r>
    <r>
      <rPr>
        <sz val="10"/>
        <rFont val="Arial"/>
        <family val="2"/>
      </rPr>
      <t xml:space="preserve">,  </t>
    </r>
    <r>
      <rPr>
        <sz val="10"/>
        <rFont val="宋体"/>
        <family val="3"/>
        <charset val="134"/>
      </rPr>
      <t>延迟</t>
    </r>
    <r>
      <rPr>
        <sz val="10"/>
        <rFont val="Arial"/>
        <family val="2"/>
      </rPr>
      <t xml:space="preserve">: 100 msec,  </t>
    </r>
    <r>
      <rPr>
        <sz val="10"/>
        <rFont val="宋体"/>
        <family val="3"/>
        <charset val="134"/>
      </rPr>
      <t>测量值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数据点</t>
    </r>
    <r>
      <rPr>
        <sz val="10"/>
        <rFont val="Arial"/>
        <family val="2"/>
      </rPr>
      <t>: 8</t>
    </r>
  </si>
  <si>
    <t>结果</t>
  </si>
  <si>
    <r>
      <t>实际温度</t>
    </r>
    <r>
      <rPr>
        <sz val="10"/>
        <rFont val="Arial"/>
        <family val="2"/>
      </rPr>
      <t>:</t>
    </r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</si>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</sst>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0"/>
      <name val="宋体"/>
      <family val="3"/>
      <charset val="134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27413E"/>
      <name val="Arial"/>
      <family val="2"/>
    </font>
    <font>
      <sz val="7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4" fontId="0" fillId="0" borderId="0" xfId="0" applyNumberFormat="1"/>
    <xf numFmtId="21" fontId="0" fillId="0" borderId="0" xfId="0" applyNumberForma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1"/>
  <sheetViews>
    <sheetView tabSelected="1" topLeftCell="A22" workbookViewId="0">
      <selection activeCell="F49" sqref="F49:L51"/>
    </sheetView>
  </sheetViews>
  <sheetFormatPr defaultRowHeight="12.75" x14ac:dyDescent="0.2"/>
  <cols>
    <col min="1" max="1" width="20.7109375" customWidth="1"/>
    <col min="2" max="2" width="12.7109375" customWidth="1"/>
  </cols>
  <sheetData>
    <row r="2" spans="1:2" x14ac:dyDescent="0.2">
      <c r="A2" s="1" t="s">
        <v>0</v>
      </c>
      <c r="B2" t="s">
        <v>1</v>
      </c>
    </row>
    <row r="4" spans="1:2" x14ac:dyDescent="0.2">
      <c r="A4" s="1" t="s">
        <v>2</v>
      </c>
      <c r="B4" t="s">
        <v>3</v>
      </c>
    </row>
    <row r="5" spans="1:2" x14ac:dyDescent="0.2">
      <c r="A5" s="1" t="s">
        <v>4</v>
      </c>
    </row>
    <row r="6" spans="1:2" x14ac:dyDescent="0.2">
      <c r="A6" s="1" t="s">
        <v>5</v>
      </c>
      <c r="B6" s="1" t="s">
        <v>6</v>
      </c>
    </row>
    <row r="7" spans="1:2" x14ac:dyDescent="0.2">
      <c r="A7" s="1" t="s">
        <v>7</v>
      </c>
      <c r="B7" s="2">
        <v>45633</v>
      </c>
    </row>
    <row r="8" spans="1:2" x14ac:dyDescent="0.2">
      <c r="A8" s="1" t="s">
        <v>8</v>
      </c>
      <c r="B8" s="3">
        <v>0.6315277777777778</v>
      </c>
    </row>
    <row r="9" spans="1:2" x14ac:dyDescent="0.2">
      <c r="A9" s="1" t="s">
        <v>9</v>
      </c>
      <c r="B9" t="s">
        <v>10</v>
      </c>
    </row>
    <row r="10" spans="1:2" x14ac:dyDescent="0.2">
      <c r="A10" s="1" t="s">
        <v>11</v>
      </c>
      <c r="B10">
        <v>1907256</v>
      </c>
    </row>
    <row r="11" spans="1:2" x14ac:dyDescent="0.2">
      <c r="A11" s="1" t="s">
        <v>12</v>
      </c>
      <c r="B11" s="1" t="s">
        <v>13</v>
      </c>
    </row>
    <row r="13" spans="1:2" x14ac:dyDescent="0.2">
      <c r="A13" s="4" t="s">
        <v>14</v>
      </c>
      <c r="B13" s="5"/>
    </row>
    <row r="14" spans="1:2" x14ac:dyDescent="0.2">
      <c r="A14" s="1" t="s">
        <v>15</v>
      </c>
      <c r="B14" t="s">
        <v>16</v>
      </c>
    </row>
    <row r="15" spans="1:2" x14ac:dyDescent="0.2">
      <c r="A15" s="1" t="s">
        <v>17</v>
      </c>
    </row>
    <row r="16" spans="1:2" x14ac:dyDescent="0.2">
      <c r="A16" s="1" t="s">
        <v>18</v>
      </c>
      <c r="B16" s="1" t="s">
        <v>19</v>
      </c>
    </row>
    <row r="17" spans="1:15" x14ac:dyDescent="0.2">
      <c r="B17" s="1" t="s">
        <v>20</v>
      </c>
    </row>
    <row r="18" spans="1:15" x14ac:dyDescent="0.2">
      <c r="B18" s="1" t="s">
        <v>21</v>
      </c>
    </row>
    <row r="19" spans="1:15" x14ac:dyDescent="0.2">
      <c r="B19" s="1" t="s">
        <v>22</v>
      </c>
    </row>
    <row r="21" spans="1:15" x14ac:dyDescent="0.2">
      <c r="A21" s="4" t="s">
        <v>23</v>
      </c>
      <c r="B21" s="5"/>
    </row>
    <row r="22" spans="1:15" x14ac:dyDescent="0.2">
      <c r="A22" s="1" t="s">
        <v>24</v>
      </c>
      <c r="B22">
        <v>28.1</v>
      </c>
    </row>
    <row r="23" spans="1:15" x14ac:dyDescent="0.2">
      <c r="F23">
        <v>0</v>
      </c>
      <c r="G23">
        <v>0.5</v>
      </c>
      <c r="H23">
        <v>1</v>
      </c>
      <c r="I23">
        <v>1.5</v>
      </c>
      <c r="J23">
        <v>2</v>
      </c>
      <c r="K23">
        <v>2.5</v>
      </c>
      <c r="L23">
        <v>3</v>
      </c>
    </row>
    <row r="24" spans="1:15" x14ac:dyDescent="0.2">
      <c r="B24" s="6"/>
      <c r="C24" s="7">
        <v>1</v>
      </c>
      <c r="D24" s="7">
        <v>2</v>
      </c>
      <c r="E24" s="7">
        <v>3</v>
      </c>
      <c r="F24" s="7">
        <v>4</v>
      </c>
      <c r="G24" s="7">
        <v>5</v>
      </c>
      <c r="H24" s="7">
        <v>6</v>
      </c>
      <c r="I24" s="7">
        <v>7</v>
      </c>
      <c r="J24" s="7">
        <v>8</v>
      </c>
      <c r="K24" s="7">
        <v>9</v>
      </c>
      <c r="L24" s="7">
        <v>10</v>
      </c>
      <c r="M24" s="7">
        <v>11</v>
      </c>
      <c r="N24" s="7">
        <v>12</v>
      </c>
    </row>
    <row r="25" spans="1:15" x14ac:dyDescent="0.2">
      <c r="B25" s="7" t="s">
        <v>25</v>
      </c>
      <c r="C25" s="8">
        <v>5.5E-2</v>
      </c>
      <c r="D25" s="8">
        <v>4.2999999999999997E-2</v>
      </c>
      <c r="E25" s="8">
        <v>4.3999999999999997E-2</v>
      </c>
      <c r="F25" s="8">
        <v>4.5999999999999999E-2</v>
      </c>
      <c r="G25" s="8">
        <v>4.5999999999999999E-2</v>
      </c>
      <c r="H25" s="8">
        <v>4.4999999999999998E-2</v>
      </c>
      <c r="I25" s="8">
        <v>4.3999999999999997E-2</v>
      </c>
      <c r="J25" s="8">
        <v>4.5999999999999999E-2</v>
      </c>
      <c r="K25" s="8">
        <v>4.4999999999999998E-2</v>
      </c>
      <c r="L25" s="8">
        <v>4.3999999999999997E-2</v>
      </c>
      <c r="M25" s="8">
        <v>4.3999999999999997E-2</v>
      </c>
      <c r="N25" s="8">
        <v>5.2999999999999999E-2</v>
      </c>
      <c r="O25" s="9">
        <v>450</v>
      </c>
    </row>
    <row r="26" spans="1:15" x14ac:dyDescent="0.2">
      <c r="B26" s="7" t="s">
        <v>26</v>
      </c>
      <c r="C26" s="8">
        <v>5.1999999999999998E-2</v>
      </c>
      <c r="D26" s="8">
        <v>4.2999999999999997E-2</v>
      </c>
      <c r="E26" s="10">
        <v>0.215</v>
      </c>
      <c r="F26" s="11">
        <v>0.85699999999999998</v>
      </c>
      <c r="G26" s="11">
        <v>0.85599999999999998</v>
      </c>
      <c r="H26" s="12">
        <v>0.84499999999999997</v>
      </c>
      <c r="I26" s="12">
        <v>0.83299999999999996</v>
      </c>
      <c r="J26" s="12">
        <v>0.84099999999999997</v>
      </c>
      <c r="K26" s="13">
        <v>0.78800000000000003</v>
      </c>
      <c r="L26" s="13">
        <v>0.754</v>
      </c>
      <c r="M26" s="8">
        <v>4.2999999999999997E-2</v>
      </c>
      <c r="N26" s="8">
        <v>5.1999999999999998E-2</v>
      </c>
      <c r="O26" s="9">
        <v>450</v>
      </c>
    </row>
    <row r="27" spans="1:15" x14ac:dyDescent="0.2">
      <c r="B27" s="7" t="s">
        <v>27</v>
      </c>
      <c r="C27" s="8">
        <v>5.2999999999999999E-2</v>
      </c>
      <c r="D27" s="8">
        <v>4.3999999999999997E-2</v>
      </c>
      <c r="E27" s="10">
        <v>0.21099999999999999</v>
      </c>
      <c r="F27" s="11">
        <v>0.89400000000000002</v>
      </c>
      <c r="G27" s="12">
        <v>0.84699999999999998</v>
      </c>
      <c r="H27" s="11">
        <v>0.86099999999999999</v>
      </c>
      <c r="I27" s="11">
        <v>0.85599999999999998</v>
      </c>
      <c r="J27" s="11">
        <v>0.876</v>
      </c>
      <c r="K27" s="13">
        <v>0.77</v>
      </c>
      <c r="L27" s="13">
        <v>0.74299999999999999</v>
      </c>
      <c r="M27" s="8">
        <v>4.3999999999999997E-2</v>
      </c>
      <c r="N27" s="8">
        <v>5.2999999999999999E-2</v>
      </c>
      <c r="O27" s="9">
        <v>450</v>
      </c>
    </row>
    <row r="28" spans="1:15" x14ac:dyDescent="0.2">
      <c r="B28" s="7" t="s">
        <v>28</v>
      </c>
      <c r="C28" s="8">
        <v>5.2999999999999999E-2</v>
      </c>
      <c r="D28" s="8">
        <v>4.3999999999999997E-2</v>
      </c>
      <c r="E28" s="10">
        <v>0.20799999999999999</v>
      </c>
      <c r="F28" s="11">
        <v>0.91500000000000004</v>
      </c>
      <c r="G28" s="11">
        <v>0.872</v>
      </c>
      <c r="H28" s="11">
        <v>0.86399999999999999</v>
      </c>
      <c r="I28" s="11">
        <v>0.873</v>
      </c>
      <c r="J28" s="11">
        <v>0.87</v>
      </c>
      <c r="K28" s="13">
        <v>0.78200000000000003</v>
      </c>
      <c r="L28" s="13">
        <v>0.73299999999999998</v>
      </c>
      <c r="M28" s="8">
        <v>4.3999999999999997E-2</v>
      </c>
      <c r="N28" s="8">
        <v>5.2999999999999999E-2</v>
      </c>
      <c r="O28" s="9">
        <v>450</v>
      </c>
    </row>
    <row r="29" spans="1:15" x14ac:dyDescent="0.2">
      <c r="B29" s="7" t="s">
        <v>29</v>
      </c>
      <c r="C29" s="8">
        <v>5.2999999999999999E-2</v>
      </c>
      <c r="D29" s="8">
        <v>4.4999999999999998E-2</v>
      </c>
      <c r="E29" s="10">
        <v>0.19</v>
      </c>
      <c r="F29" s="11">
        <v>0.89600000000000002</v>
      </c>
      <c r="G29" s="11">
        <v>0.871</v>
      </c>
      <c r="H29" s="11">
        <v>0.86899999999999999</v>
      </c>
      <c r="I29" s="11">
        <v>0.875</v>
      </c>
      <c r="J29" s="11">
        <v>0.873</v>
      </c>
      <c r="K29" s="12">
        <v>0.79500000000000004</v>
      </c>
      <c r="L29" s="13">
        <v>0.755</v>
      </c>
      <c r="M29" s="8">
        <v>4.3999999999999997E-2</v>
      </c>
      <c r="N29" s="8">
        <v>5.1999999999999998E-2</v>
      </c>
      <c r="O29" s="9">
        <v>450</v>
      </c>
    </row>
    <row r="30" spans="1:15" x14ac:dyDescent="0.2">
      <c r="B30" s="7" t="s">
        <v>30</v>
      </c>
      <c r="C30" s="8">
        <v>5.2999999999999999E-2</v>
      </c>
      <c r="D30" s="8">
        <v>4.2999999999999997E-2</v>
      </c>
      <c r="E30" s="14">
        <v>0.13700000000000001</v>
      </c>
      <c r="F30" s="11">
        <v>0.89</v>
      </c>
      <c r="G30" s="11">
        <v>0.86199999999999999</v>
      </c>
      <c r="H30" s="11">
        <v>0.871</v>
      </c>
      <c r="I30" s="11">
        <v>0.85399999999999998</v>
      </c>
      <c r="J30" s="11">
        <v>0.86799999999999999</v>
      </c>
      <c r="K30" s="13">
        <v>0.78700000000000003</v>
      </c>
      <c r="L30" s="13">
        <v>0.75</v>
      </c>
      <c r="M30" s="8">
        <v>4.3999999999999997E-2</v>
      </c>
      <c r="N30" s="8">
        <v>5.2999999999999999E-2</v>
      </c>
      <c r="O30" s="9">
        <v>450</v>
      </c>
    </row>
    <row r="31" spans="1:15" x14ac:dyDescent="0.2">
      <c r="B31" s="7" t="s">
        <v>31</v>
      </c>
      <c r="C31" s="8">
        <v>5.1999999999999998E-2</v>
      </c>
      <c r="D31" s="8">
        <v>4.2999999999999997E-2</v>
      </c>
      <c r="E31" s="14">
        <v>0.157</v>
      </c>
      <c r="F31" s="11">
        <v>0.85699999999999998</v>
      </c>
      <c r="G31" s="12">
        <v>0.83499999999999996</v>
      </c>
      <c r="H31" s="11">
        <v>0.85299999999999998</v>
      </c>
      <c r="I31" s="12">
        <v>0.84299999999999997</v>
      </c>
      <c r="J31" s="12">
        <v>0.83699999999999997</v>
      </c>
      <c r="K31" s="12">
        <v>0.79800000000000004</v>
      </c>
      <c r="L31" s="13">
        <v>0.746</v>
      </c>
      <c r="M31" s="8">
        <v>4.2999999999999997E-2</v>
      </c>
      <c r="N31" s="8">
        <v>5.0999999999999997E-2</v>
      </c>
      <c r="O31" s="9">
        <v>450</v>
      </c>
    </row>
    <row r="32" spans="1:15" x14ac:dyDescent="0.2">
      <c r="B32" s="7" t="s">
        <v>32</v>
      </c>
      <c r="C32" s="8">
        <v>5.3999999999999999E-2</v>
      </c>
      <c r="D32" s="8">
        <v>4.2999999999999997E-2</v>
      </c>
      <c r="E32" s="8">
        <v>4.2999999999999997E-2</v>
      </c>
      <c r="F32" s="8">
        <v>4.4999999999999998E-2</v>
      </c>
      <c r="G32" s="8">
        <v>4.3999999999999997E-2</v>
      </c>
      <c r="H32" s="8">
        <v>4.4999999999999998E-2</v>
      </c>
      <c r="I32" s="8">
        <v>4.3999999999999997E-2</v>
      </c>
      <c r="J32" s="8">
        <v>4.7E-2</v>
      </c>
      <c r="K32" s="8">
        <v>4.3999999999999997E-2</v>
      </c>
      <c r="L32" s="8">
        <v>4.4999999999999998E-2</v>
      </c>
      <c r="M32" s="8">
        <v>4.8000000000000001E-2</v>
      </c>
      <c r="N32" s="8">
        <v>5.3999999999999999E-2</v>
      </c>
      <c r="O32" s="9">
        <v>450</v>
      </c>
    </row>
    <row r="33" spans="5:14" x14ac:dyDescent="0.2">
      <c r="N33">
        <f>AVERAGE(N25:N32)</f>
        <v>5.2624999999999998E-2</v>
      </c>
    </row>
    <row r="35" spans="5:14" x14ac:dyDescent="0.2">
      <c r="E35">
        <f>E26-0.052625</f>
        <v>0.16237499999999999</v>
      </c>
      <c r="F35">
        <f t="shared" ref="F35:L35" si="0">F26-0.052625</f>
        <v>0.80437499999999995</v>
      </c>
      <c r="G35">
        <f t="shared" si="0"/>
        <v>0.80337499999999995</v>
      </c>
      <c r="H35">
        <f t="shared" si="0"/>
        <v>0.79237499999999994</v>
      </c>
      <c r="I35">
        <f t="shared" si="0"/>
        <v>0.78037499999999993</v>
      </c>
      <c r="J35">
        <f t="shared" si="0"/>
        <v>0.78837499999999994</v>
      </c>
      <c r="K35">
        <f t="shared" si="0"/>
        <v>0.735375</v>
      </c>
      <c r="L35">
        <f t="shared" si="0"/>
        <v>0.70137499999999997</v>
      </c>
    </row>
    <row r="36" spans="5:14" x14ac:dyDescent="0.2">
      <c r="E36">
        <f t="shared" ref="E36:L36" si="1">E27-0.052625</f>
        <v>0.15837499999999999</v>
      </c>
      <c r="F36">
        <f t="shared" si="1"/>
        <v>0.84137499999999998</v>
      </c>
      <c r="G36">
        <f t="shared" si="1"/>
        <v>0.79437499999999994</v>
      </c>
      <c r="H36">
        <f t="shared" si="1"/>
        <v>0.80837499999999995</v>
      </c>
      <c r="I36">
        <f t="shared" si="1"/>
        <v>0.80337499999999995</v>
      </c>
      <c r="J36">
        <f t="shared" si="1"/>
        <v>0.82337499999999997</v>
      </c>
      <c r="K36">
        <f t="shared" si="1"/>
        <v>0.71737499999999998</v>
      </c>
      <c r="L36">
        <f t="shared" si="1"/>
        <v>0.69037499999999996</v>
      </c>
    </row>
    <row r="37" spans="5:14" x14ac:dyDescent="0.2">
      <c r="E37">
        <f t="shared" ref="E37:L37" si="2">E28-0.052625</f>
        <v>0.15537499999999999</v>
      </c>
      <c r="F37">
        <f t="shared" si="2"/>
        <v>0.862375</v>
      </c>
      <c r="G37">
        <f t="shared" si="2"/>
        <v>0.81937499999999996</v>
      </c>
      <c r="H37">
        <f t="shared" si="2"/>
        <v>0.81137499999999996</v>
      </c>
      <c r="I37">
        <f t="shared" si="2"/>
        <v>0.82037499999999997</v>
      </c>
      <c r="J37">
        <f t="shared" si="2"/>
        <v>0.81737499999999996</v>
      </c>
      <c r="K37">
        <f t="shared" si="2"/>
        <v>0.729375</v>
      </c>
      <c r="L37">
        <f t="shared" si="2"/>
        <v>0.68037499999999995</v>
      </c>
    </row>
    <row r="38" spans="5:14" x14ac:dyDescent="0.2">
      <c r="E38">
        <f t="shared" ref="E38:L38" si="3">E29-0.052625</f>
        <v>0.137375</v>
      </c>
      <c r="F38">
        <f t="shared" si="3"/>
        <v>0.84337499999999999</v>
      </c>
      <c r="G38">
        <f t="shared" si="3"/>
        <v>0.81837499999999996</v>
      </c>
      <c r="H38">
        <f t="shared" si="3"/>
        <v>0.81637499999999996</v>
      </c>
      <c r="I38">
        <f t="shared" si="3"/>
        <v>0.82237499999999997</v>
      </c>
      <c r="J38">
        <f t="shared" si="3"/>
        <v>0.82037499999999997</v>
      </c>
      <c r="K38">
        <f t="shared" si="3"/>
        <v>0.74237500000000001</v>
      </c>
      <c r="L38">
        <f t="shared" si="3"/>
        <v>0.70237499999999997</v>
      </c>
    </row>
    <row r="39" spans="5:14" x14ac:dyDescent="0.2">
      <c r="E39">
        <f t="shared" ref="E39:L39" si="4">E30-0.052625</f>
        <v>8.4375000000000006E-2</v>
      </c>
      <c r="F39">
        <f t="shared" si="4"/>
        <v>0.83737499999999998</v>
      </c>
      <c r="G39">
        <f t="shared" si="4"/>
        <v>0.80937499999999996</v>
      </c>
      <c r="H39">
        <f t="shared" si="4"/>
        <v>0.81837499999999996</v>
      </c>
      <c r="I39">
        <f t="shared" si="4"/>
        <v>0.80137499999999995</v>
      </c>
      <c r="J39">
        <f t="shared" si="4"/>
        <v>0.81537499999999996</v>
      </c>
      <c r="K39">
        <f t="shared" si="4"/>
        <v>0.734375</v>
      </c>
      <c r="L39">
        <f t="shared" si="4"/>
        <v>0.69737499999999997</v>
      </c>
    </row>
    <row r="40" spans="5:14" x14ac:dyDescent="0.2">
      <c r="E40">
        <f t="shared" ref="E40:L41" si="5">E31-0.052625</f>
        <v>0.104375</v>
      </c>
      <c r="F40">
        <f t="shared" si="5"/>
        <v>0.80437499999999995</v>
      </c>
      <c r="G40">
        <f t="shared" si="5"/>
        <v>0.78237499999999993</v>
      </c>
      <c r="H40">
        <f t="shared" si="5"/>
        <v>0.80037499999999995</v>
      </c>
      <c r="I40">
        <f t="shared" si="5"/>
        <v>0.79037499999999994</v>
      </c>
      <c r="J40">
        <f t="shared" si="5"/>
        <v>0.78437499999999993</v>
      </c>
      <c r="K40">
        <f t="shared" si="5"/>
        <v>0.74537500000000001</v>
      </c>
      <c r="L40">
        <f t="shared" si="5"/>
        <v>0.69337499999999996</v>
      </c>
    </row>
    <row r="44" spans="5:14" x14ac:dyDescent="0.2">
      <c r="E44">
        <v>0.16237499999999999</v>
      </c>
      <c r="F44">
        <v>0.80437499999999995</v>
      </c>
      <c r="G44">
        <v>0.80337499999999995</v>
      </c>
      <c r="H44">
        <v>0.79237499999999994</v>
      </c>
      <c r="I44">
        <v>0.78037499999999993</v>
      </c>
      <c r="J44">
        <v>0.78837499999999994</v>
      </c>
      <c r="K44">
        <v>0.735375</v>
      </c>
      <c r="L44">
        <v>0.70137499999999997</v>
      </c>
    </row>
    <row r="45" spans="5:14" x14ac:dyDescent="0.2">
      <c r="E45">
        <v>0.15837499999999999</v>
      </c>
      <c r="F45">
        <v>0.84137499999999998</v>
      </c>
      <c r="G45">
        <v>0.79437499999999994</v>
      </c>
      <c r="H45">
        <v>0.80837499999999995</v>
      </c>
      <c r="I45">
        <v>0.80337499999999995</v>
      </c>
      <c r="J45">
        <v>0.82337499999999997</v>
      </c>
      <c r="K45">
        <v>0.71737499999999998</v>
      </c>
      <c r="L45">
        <v>0.69037499999999996</v>
      </c>
    </row>
    <row r="46" spans="5:14" x14ac:dyDescent="0.2">
      <c r="E46">
        <v>0.15537499999999999</v>
      </c>
      <c r="F46">
        <v>0.862375</v>
      </c>
      <c r="G46">
        <v>0.81937499999999996</v>
      </c>
      <c r="H46">
        <v>0.81137499999999996</v>
      </c>
      <c r="I46">
        <v>0.82037499999999997</v>
      </c>
      <c r="J46">
        <v>0.81737499999999996</v>
      </c>
      <c r="K46">
        <v>0.729375</v>
      </c>
      <c r="L46">
        <v>0.68037499999999995</v>
      </c>
    </row>
    <row r="47" spans="5:14" x14ac:dyDescent="0.2">
      <c r="E47">
        <f>AVERAGE(E44:E46)</f>
        <v>0.15870833333333331</v>
      </c>
      <c r="F47">
        <f>AVERAGE(F44:F46)</f>
        <v>0.83604166666666668</v>
      </c>
    </row>
    <row r="49" spans="6:12" x14ac:dyDescent="0.2">
      <c r="F49">
        <f t="shared" ref="F49:K50" si="6">((F44-$E$47)/($F$47-$E$47))*100</f>
        <v>95.324803149606282</v>
      </c>
      <c r="G49">
        <f t="shared" si="6"/>
        <v>95.177165354330697</v>
      </c>
      <c r="H49">
        <f t="shared" ref="H49:L49" si="7">((H44-$E$47)/($F$47-$E$47))*100</f>
        <v>93.553149606299201</v>
      </c>
      <c r="I49">
        <f t="shared" si="7"/>
        <v>91.781496062992119</v>
      </c>
      <c r="J49">
        <f t="shared" si="7"/>
        <v>92.962598425196845</v>
      </c>
      <c r="K49">
        <f t="shared" si="7"/>
        <v>85.137795275590548</v>
      </c>
      <c r="L49">
        <f t="shared" si="7"/>
        <v>80.11811023622046</v>
      </c>
    </row>
    <row r="50" spans="6:12" x14ac:dyDescent="0.2">
      <c r="F50">
        <f t="shared" si="6"/>
        <v>100.78740157480314</v>
      </c>
      <c r="G50">
        <f t="shared" si="6"/>
        <v>93.848425196850386</v>
      </c>
      <c r="H50">
        <f t="shared" si="6"/>
        <v>95.915354330708652</v>
      </c>
      <c r="I50">
        <f t="shared" si="6"/>
        <v>95.177165354330697</v>
      </c>
      <c r="J50">
        <f t="shared" si="6"/>
        <v>98.129921259842519</v>
      </c>
      <c r="K50">
        <f t="shared" si="6"/>
        <v>82.480314960629926</v>
      </c>
      <c r="L50">
        <f t="shared" ref="L50" si="8">((L45-$E$47)/($F$47-$E$47))*100</f>
        <v>78.494094488188964</v>
      </c>
    </row>
    <row r="51" spans="6:12" x14ac:dyDescent="0.2">
      <c r="F51">
        <f t="shared" ref="F51:K51" si="9">((F46-$E$47)/($F$47-$E$47))*100</f>
        <v>103.88779527559055</v>
      </c>
      <c r="G51">
        <f t="shared" si="9"/>
        <v>97.539370078740149</v>
      </c>
      <c r="H51">
        <f t="shared" si="9"/>
        <v>96.358267716535423</v>
      </c>
      <c r="I51">
        <f t="shared" si="9"/>
        <v>97.687007874015734</v>
      </c>
      <c r="J51">
        <f t="shared" si="9"/>
        <v>97.244094488188964</v>
      </c>
      <c r="K51">
        <f t="shared" si="9"/>
        <v>84.251968503937007</v>
      </c>
      <c r="L51">
        <f t="shared" ref="L51" si="10">((L46-$E$47)/($F$47-$E$47))*100</f>
        <v>77.017716535433053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 1 -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 gu</cp:lastModifiedBy>
  <dcterms:created xsi:type="dcterms:W3CDTF">2011-01-18T20:51:17Z</dcterms:created>
  <dcterms:modified xsi:type="dcterms:W3CDTF">2025-03-08T10:42:54Z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MacroName">
    <vt:lpwstr>None</vt:lpwstr>
  </property>
  <property fmtid="{D5CDD505-2E9C-101B-9397-08002B2CF9AE}" pid="3" name="LastEdited">
    <vt:lpwstr>12.0</vt:lpwstr>
  </property>
</Properties>
</file>